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\\2003-SKAPSCFS01\FileServer01\4109\Dokumenty\SG01\anna.pyrcek\SG_Ania_P\ZAMÓWIENIA\serwis drukarek\2026-2028\"/>
    </mc:Choice>
  </mc:AlternateContent>
  <xr:revisionPtr revIDLastSave="0" documentId="13_ncr:1_{A509555D-9AFF-4085-8A30-3A8CD849679F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Format" sheetId="1" r:id="rId1"/>
  </sheets>
  <definedNames>
    <definedName name="_xlnm._FilterDatabase" localSheetId="0" hidden="1">Format!$B$4:$C$28</definedName>
    <definedName name="Format">Format!$B$7:$C$23</definedName>
    <definedName name="Header">#REF!</definedName>
    <definedName name="RawDat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8" i="1" l="1"/>
  <c r="P7" i="1" l="1"/>
  <c r="P8" i="1"/>
  <c r="P9" i="1"/>
  <c r="P10" i="1"/>
  <c r="P11" i="1"/>
  <c r="P12" i="1"/>
  <c r="P13" i="1"/>
  <c r="P14" i="1"/>
  <c r="P15" i="1"/>
  <c r="P16" i="1"/>
  <c r="P17" i="1"/>
  <c r="P19" i="1"/>
  <c r="P20" i="1"/>
  <c r="P21" i="1"/>
  <c r="P22" i="1"/>
  <c r="P23" i="1"/>
  <c r="P24" i="1"/>
  <c r="P25" i="1"/>
  <c r="P26" i="1"/>
  <c r="P27" i="1"/>
  <c r="P28" i="1"/>
  <c r="I11" i="1"/>
  <c r="I7" i="1"/>
  <c r="I29" i="1" s="1"/>
  <c r="D29" i="1"/>
  <c r="I8" i="1"/>
  <c r="I9" i="1"/>
  <c r="I10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P29" i="1" l="1"/>
  <c r="D3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Harężlak Anna</author>
  </authors>
  <commentList>
    <comment ref="B4" authorId="0" shapeId="0" xr:uid="{C3ECC7DC-5D6D-4585-AD43-D54F8DF8A171}">
      <text>
        <r>
          <rPr>
            <b/>
            <sz val="9"/>
            <color indexed="81"/>
            <rFont val="Tahoma"/>
            <family val="2"/>
            <charset val="238"/>
          </rPr>
          <t>Data aktywowania</t>
        </r>
      </text>
    </comment>
    <comment ref="C4" authorId="0" shapeId="0" xr:uid="{5F15B1A3-E51F-4551-9069-8FA5CA4ADE72}">
      <text>
        <r>
          <rPr>
            <b/>
            <sz val="9"/>
            <color indexed="81"/>
            <rFont val="Tahoma"/>
            <family val="2"/>
            <charset val="238"/>
          </rPr>
          <t>Oznaczenie</t>
        </r>
      </text>
    </comment>
  </commentList>
</comments>
</file>

<file path=xl/sharedStrings.xml><?xml version="1.0" encoding="utf-8"?>
<sst xmlns="http://schemas.openxmlformats.org/spreadsheetml/2006/main" count="100" uniqueCount="83">
  <si>
    <t>Drukarka kodów kreskowych GoDex G500</t>
  </si>
  <si>
    <t>Drukarka laserowa Brother HL-L6400DW</t>
  </si>
  <si>
    <t>Drukarka laserowa Kyocera ECOSYS P3055dn</t>
  </si>
  <si>
    <t>DRUKARKA LASEROWA HP LASERJET ENTERPRISE M603DN</t>
  </si>
  <si>
    <t>DRUKARKA KODÓW KRESKOWYCH ZEBRA TLP 2844</t>
  </si>
  <si>
    <t>Drukarka laserowa HP LaserJet Managed E40040dn</t>
  </si>
  <si>
    <t>Drukarka kodów kreskowych Brother TD-4420TN</t>
  </si>
  <si>
    <t>Drukarka kodów kreskowych TSC TC210</t>
  </si>
  <si>
    <t>DRUKARKA KODÓW KRESKOWYCH INTERMEC EASY CODER PD41</t>
  </si>
  <si>
    <t>Drukarka atramentowa Epson WF-100W</t>
  </si>
  <si>
    <t>Drukarka atramentowa Epson WF-C8190DW A3+</t>
  </si>
  <si>
    <t>Drukarka laserowa Lexmark MS521dn</t>
  </si>
  <si>
    <t>Drukarka laserowa Lexmark MS517DN</t>
  </si>
  <si>
    <t>DRUKARKA ATRAMENTOWA CANON PIXMA IX6550</t>
  </si>
  <si>
    <t>DRUKARKA LASEROWA HP LASERJET PRO P1606DN</t>
  </si>
  <si>
    <t>Drukarka laserowa Lexmark MS823dn</t>
  </si>
  <si>
    <t>DRUKARKA KODÓW KRESKOWYCH CITIZEN CL-S621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</si>
  <si>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</si>
  <si>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</si>
  <si>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</si>
  <si>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</si>
  <si>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</si>
  <si>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</si>
  <si>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</si>
  <si>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</si>
  <si>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</si>
  <si>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</si>
  <si>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</si>
  <si>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</si>
  <si>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</si>
  <si>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</si>
  <si>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</si>
  <si>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</si>
  <si>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</si>
  <si>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</si>
  <si>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</si>
  <si>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</si>
  <si>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</si>
  <si>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</si>
  <si>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Urządzenie wielofunkcyjne Samsung SL-M3870FW</t>
  </si>
  <si>
    <t>Urządzenie wielofunkcyjne Epson WF-M5799DWF</t>
  </si>
  <si>
    <t>Urządzenie wielofunkcyjne Brother MFC-L6900DW</t>
  </si>
  <si>
    <t>Urządzenie wielofunkcyjne Kyocera ECOSYS M2040dn</t>
  </si>
  <si>
    <t>Urządzenie wielofunkcyjne Epson WF-C579RDTWF</t>
  </si>
  <si>
    <t>Data zakupu</t>
  </si>
  <si>
    <t xml:space="preserve">Ilość drukarek </t>
  </si>
  <si>
    <t>l.p.</t>
  </si>
  <si>
    <t>Diagnostyka</t>
  </si>
  <si>
    <t>Naprawa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</si>
  <si>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</si>
  <si>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</si>
  <si>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</si>
  <si>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</si>
  <si>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</si>
  <si>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Transport / dojazd  </t>
  </si>
  <si>
    <t>1.  Transport / dojazd -  zryczałtowana cena jednostkowa brutto za transport urządzenia/dojazd serwisanta obejmuje w szczególności transport urządzenia od i do siedziby Zamawiającego oraz ubezpieczenie na czas transportu lub dojazd serwisanta do siedziby Zamawiającego,</t>
  </si>
  <si>
    <t xml:space="preserve">*) Należy wpisac ceny jednostkowe brutto </t>
  </si>
  <si>
    <t xml:space="preserve">7. </t>
  </si>
  <si>
    <t>2. Diagnostyka - zryczałtowana cena jednostkowa brutto za diagnostykę urządzenia obejmuje w szczególności diagnostykę urządzenia wraz ze sporządzeniem i dostarczeniem Zamawiającemu stosownej dokumentacji z wykonania tych czynnoiści, przedstawienie szczegółowego kosztorysu naprawy ( zawierajacego ceny jednostkowe koniecznych do wymiany części / podzespołów),</t>
  </si>
  <si>
    <t>3. Konserwacja / czyszczenie - zryczałtowana cena jednostkowa brutto za wykonanie czyszczenia, kalibracji i konserwacji urządzenia ( obudowa + wnętrze drukarki) niewymagajace wymiany części / podzespołów</t>
  </si>
  <si>
    <t>RAZEM</t>
  </si>
  <si>
    <t>X</t>
  </si>
  <si>
    <t>Konserwacja/ czyszczenie</t>
  </si>
  <si>
    <t xml:space="preserve">CENA OFERTY ( łączna cena za czynnosci serwisowe wszystkich drukarek + łączna cena za części zamienne): </t>
  </si>
  <si>
    <t>Fuser/głowica - zamiennik lub regenerowany</t>
  </si>
  <si>
    <r>
      <rPr>
        <b/>
        <sz val="11"/>
        <color rgb="FFFF0000"/>
        <rFont val="Calibri"/>
        <family val="2"/>
        <charset val="238"/>
        <scheme val="minor"/>
      </rPr>
      <t>Ryczałtowy</t>
    </r>
    <r>
      <rPr>
        <b/>
        <sz val="11"/>
        <rFont val="Calibri"/>
        <family val="2"/>
        <charset val="238"/>
        <scheme val="minor"/>
      </rPr>
      <t xml:space="preserve"> cennik części zamiennych (oryginały)*</t>
    </r>
  </si>
  <si>
    <r>
      <rPr>
        <b/>
        <sz val="12"/>
        <color rgb="FFFF0000"/>
        <rFont val="Calibri"/>
        <family val="2"/>
        <charset val="238"/>
        <scheme val="minor"/>
      </rPr>
      <t>Ryczałtowy</t>
    </r>
    <r>
      <rPr>
        <b/>
        <sz val="12"/>
        <rFont val="Calibri"/>
        <family val="2"/>
        <charset val="238"/>
        <scheme val="minor"/>
      </rPr>
      <t xml:space="preserve"> cennik usług *)
(czynności serwisowe)</t>
    </r>
  </si>
  <si>
    <t>Formater/płyta główna</t>
  </si>
  <si>
    <t>kaseta podajnika  papieru</t>
  </si>
  <si>
    <t>Ryczałtowy koszt kompletu oryginalnych rolek i separatorów do drukarki</t>
  </si>
  <si>
    <t>Ryczałtowy koszt pojedyńczej oryginalnej rolki lub gumy rolki (ładującej/poboru papieru/transferowej/separującej/itp.)</t>
  </si>
  <si>
    <t>Ryczałtowy koszt pojedyńczego oryginalnego separatora</t>
  </si>
  <si>
    <r>
      <rPr>
        <b/>
        <sz val="11"/>
        <color rgb="FFFF0000"/>
        <rFont val="Calibri"/>
        <family val="2"/>
        <charset val="238"/>
        <scheme val="minor"/>
      </rPr>
      <t>Ryczałtowy</t>
    </r>
    <r>
      <rPr>
        <b/>
        <sz val="11"/>
        <rFont val="Calibri"/>
        <family val="2"/>
        <charset val="238"/>
        <scheme val="minor"/>
      </rPr>
      <t xml:space="preserve"> cennik części zamiennych (zamienniki)</t>
    </r>
  </si>
  <si>
    <r>
      <t xml:space="preserve">4. Zryczałtowana cena jednostkowa brutto za </t>
    </r>
    <r>
      <rPr>
        <b/>
        <sz val="10"/>
        <rFont val="Arial"/>
        <family val="2"/>
        <charset val="238"/>
      </rPr>
      <t>naprawę</t>
    </r>
    <r>
      <rPr>
        <sz val="10"/>
        <rFont val="Arial"/>
        <family val="2"/>
        <charset val="238"/>
      </rPr>
      <t xml:space="preserve"> urządzenia - </t>
    </r>
    <r>
      <rPr>
        <sz val="10"/>
        <color rgb="FFFF0000"/>
        <rFont val="Arial"/>
        <family val="2"/>
        <charset val="238"/>
      </rPr>
      <t xml:space="preserve">Cena obejmuje </t>
    </r>
    <r>
      <rPr>
        <b/>
        <sz val="10"/>
        <color rgb="FFFF0000"/>
        <rFont val="Arial"/>
        <family val="2"/>
        <charset val="238"/>
      </rPr>
      <t>usługę</t>
    </r>
    <r>
      <rPr>
        <sz val="10"/>
        <color rgb="FFFF0000"/>
        <rFont val="Arial"/>
        <family val="2"/>
        <charset val="238"/>
      </rPr>
      <t xml:space="preserve"> wymiany części zamiennych, naprawę podzespołów, smarowanie, regulację i testowanie urządzenia.  </t>
    </r>
  </si>
  <si>
    <r>
      <t xml:space="preserve">5. Fuser / głowice - zryczałtowana cena jednostkowa brutto za wymianę fusera / głowicy </t>
    </r>
    <r>
      <rPr>
        <b/>
        <sz val="10"/>
        <color rgb="FFFF0000"/>
        <rFont val="Arial"/>
        <family val="2"/>
        <charset val="238"/>
      </rPr>
      <t>oryginału</t>
    </r>
    <r>
      <rPr>
        <sz val="10"/>
        <rFont val="Arial"/>
        <family val="2"/>
        <charset val="238"/>
      </rPr>
      <t>.</t>
    </r>
  </si>
  <si>
    <r>
      <t xml:space="preserve">Fuser/głowica - </t>
    </r>
    <r>
      <rPr>
        <b/>
        <sz val="10"/>
        <color rgb="FFFF0000"/>
        <rFont val="Calibri"/>
        <family val="2"/>
        <charset val="238"/>
        <scheme val="minor"/>
      </rPr>
      <t>oryginał</t>
    </r>
  </si>
  <si>
    <t xml:space="preserve">Nazwa / model drukarki </t>
  </si>
  <si>
    <r>
      <t xml:space="preserve">11. Fuser / głowice - zryczałtowana cena  jednostkowa bruttoza wymianę fusera / głowicy </t>
    </r>
    <r>
      <rPr>
        <b/>
        <sz val="10"/>
        <color rgb="FFFF0000"/>
        <rFont val="Arial"/>
        <family val="2"/>
        <charset val="238"/>
      </rPr>
      <t>zamiennika</t>
    </r>
    <r>
      <rPr>
        <sz val="10"/>
        <rFont val="Arial"/>
        <family val="2"/>
        <charset val="238"/>
      </rPr>
      <t xml:space="preserve">. Zaoferowana cena </t>
    </r>
    <r>
      <rPr>
        <b/>
        <sz val="10"/>
        <rFont val="Arial"/>
        <family val="2"/>
        <charset val="238"/>
      </rPr>
      <t>nie będzie brana pod uwagę w obliczaniu ceny oferty, ale stanowi pozycję do zryczałtowanego cennika części zamiennych na potrzeby realizacji umowy serwisowej.</t>
    </r>
  </si>
  <si>
    <r>
      <t xml:space="preserve">6 do 10. -  zryczałtowana cena jednostkowa brutto za wskazane części zamienne, </t>
    </r>
    <r>
      <rPr>
        <b/>
        <sz val="10"/>
        <color rgb="FFFF0000"/>
        <rFont val="Arial"/>
        <family val="2"/>
        <charset val="238"/>
      </rPr>
      <t xml:space="preserve"> oryginalne</t>
    </r>
  </si>
  <si>
    <t xml:space="preserve"> (data i podpisy upoważnionych przedstawicieli wykonawcy)</t>
  </si>
  <si>
    <t>…..............................................................................................................................</t>
  </si>
  <si>
    <t>SGOSP. 262.27.2026</t>
  </si>
  <si>
    <t xml:space="preserve">Załącznik Nr 1 do Formularza ofertowego - Formularz cenowy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</si>
</sst>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</font>
    <font>
      <sz val="10"/>
      <color indexed="8"/>
      <name val="Arial"/>
      <family val="2"/>
      <charset val="238"/>
    </font>
    <font>
      <b/>
      <sz val="9"/>
      <color indexed="81"/>
      <name val="Tahoma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0"/>
      <color rgb="FFFF0000"/>
      <name val="Calibri"/>
      <family val="2"/>
      <charset val="238"/>
      <scheme val="minor"/>
    </font>
    <font>
      <sz val="20"/>
      <name val="Arial"/>
      <family val="2"/>
      <charset val="238"/>
    </font>
    <font>
      <vertAlign val="superscript"/>
      <sz val="2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/>
    <xf numFmtId="14" fontId="1" fillId="0" borderId="1" xfId="0" applyNumberFormat="1" applyFont="1" applyFill="1" applyBorder="1" applyAlignment="1">
      <alignment horizontal="left"/>
    </xf>
    <xf numFmtId="0" fontId="0" fillId="0" borderId="0" xfId="0" applyFill="1" applyAlignment="1">
      <alignment horizontal="left"/>
    </xf>
    <xf numFmtId="14" fontId="1" fillId="0" borderId="3" xfId="0" applyNumberFormat="1" applyFont="1" applyFill="1" applyBorder="1" applyAlignment="1">
      <alignment horizontal="left"/>
    </xf>
    <xf numFmtId="0" fontId="3" fillId="0" borderId="4" xfId="0" applyFont="1" applyBorder="1"/>
    <xf numFmtId="14" fontId="1" fillId="0" borderId="4" xfId="0" applyNumberFormat="1" applyFont="1" applyFill="1" applyBorder="1" applyAlignment="1">
      <alignment horizontal="left"/>
    </xf>
    <xf numFmtId="49" fontId="1" fillId="2" borderId="7" xfId="0" applyNumberFormat="1" applyFont="1" applyFill="1" applyBorder="1"/>
    <xf numFmtId="49" fontId="1" fillId="2" borderId="6" xfId="0" applyNumberFormat="1" applyFont="1" applyFill="1" applyBorder="1"/>
    <xf numFmtId="49" fontId="1" fillId="2" borderId="8" xfId="0" applyNumberFormat="1" applyFont="1" applyFill="1" applyBorder="1"/>
    <xf numFmtId="49" fontId="1" fillId="0" borderId="0" xfId="0" applyNumberFormat="1" applyFont="1" applyFill="1" applyBorder="1"/>
    <xf numFmtId="49" fontId="5" fillId="0" borderId="0" xfId="0" applyNumberFormat="1" applyFont="1" applyFill="1" applyBorder="1"/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/>
    </xf>
    <xf numFmtId="14" fontId="1" fillId="0" borderId="2" xfId="0" applyNumberFormat="1" applyFont="1" applyFill="1" applyBorder="1" applyAlignment="1">
      <alignment horizontal="left"/>
    </xf>
    <xf numFmtId="49" fontId="1" fillId="2" borderId="5" xfId="0" applyNumberFormat="1" applyFont="1" applyFill="1" applyBorder="1"/>
    <xf numFmtId="0" fontId="8" fillId="0" borderId="0" xfId="0" applyFont="1" applyAlignment="1">
      <alignment vertical="center"/>
    </xf>
    <xf numFmtId="0" fontId="8" fillId="0" borderId="9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4" fontId="0" fillId="0" borderId="4" xfId="0" applyNumberFormat="1" applyBorder="1"/>
    <xf numFmtId="4" fontId="6" fillId="0" borderId="4" xfId="0" applyNumberFormat="1" applyFont="1" applyBorder="1" applyAlignment="1">
      <alignment horizontal="center"/>
    </xf>
    <xf numFmtId="4" fontId="6" fillId="3" borderId="4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4" fontId="6" fillId="0" borderId="0" xfId="0" applyNumberFormat="1" applyFont="1" applyBorder="1" applyAlignment="1">
      <alignment horizontal="center"/>
    </xf>
    <xf numFmtId="4" fontId="6" fillId="4" borderId="0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4" fontId="6" fillId="4" borderId="0" xfId="0" applyNumberFormat="1" applyFont="1" applyFill="1" applyBorder="1" applyAlignment="1">
      <alignment horizontal="center" wrapText="1"/>
    </xf>
    <xf numFmtId="4" fontId="6" fillId="0" borderId="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Fill="1" applyBorder="1" applyAlignment="1"/>
    <xf numFmtId="4" fontId="0" fillId="0" borderId="17" xfId="0" applyNumberFormat="1" applyBorder="1"/>
    <xf numFmtId="0" fontId="13" fillId="0" borderId="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/>
    </xf>
    <xf numFmtId="4" fontId="0" fillId="3" borderId="4" xfId="0" applyNumberFormat="1" applyFill="1" applyBorder="1"/>
    <xf numFmtId="0" fontId="20" fillId="0" borderId="0" xfId="0" applyFont="1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4" fontId="6" fillId="0" borderId="0" xfId="0" applyNumberFormat="1" applyFont="1" applyBorder="1" applyAlignment="1">
      <alignment horizontal="right"/>
    </xf>
    <xf numFmtId="4" fontId="6" fillId="0" borderId="0" xfId="0" applyNumberFormat="1" applyFont="1" applyBorder="1" applyAlignment="1"/>
    <xf numFmtId="0" fontId="14" fillId="3" borderId="0" xfId="0" applyFont="1" applyFill="1" applyBorder="1" applyAlignment="1">
      <alignment horizontal="left" wrapText="1"/>
    </xf>
    <xf numFmtId="4" fontId="14" fillId="3" borderId="0" xfId="0" applyNumberFormat="1" applyFont="1" applyFill="1" applyBorder="1" applyAlignment="1">
      <alignment horizontal="right" wrapText="1"/>
    </xf>
    <xf numFmtId="0" fontId="3" fillId="0" borderId="0" xfId="0" applyFont="1" applyAlignment="1">
      <alignment vertical="center" wrapText="1"/>
    </xf>
    <xf numFmtId="0" fontId="8" fillId="3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4" fontId="14" fillId="3" borderId="10" xfId="0" applyNumberFormat="1" applyFont="1" applyFill="1" applyBorder="1" applyAlignment="1">
      <alignment horizontal="right" wrapText="1"/>
    </xf>
    <xf numFmtId="4" fontId="14" fillId="3" borderId="15" xfId="0" applyNumberFormat="1" applyFont="1" applyFill="1" applyBorder="1" applyAlignment="1">
      <alignment horizontal="right" wrapText="1"/>
    </xf>
    <xf numFmtId="0" fontId="14" fillId="3" borderId="10" xfId="0" applyFont="1" applyFill="1" applyBorder="1" applyAlignment="1">
      <alignment horizontal="left" wrapText="1"/>
    </xf>
    <xf numFmtId="0" fontId="14" fillId="3" borderId="16" xfId="0" applyFont="1" applyFill="1" applyBorder="1" applyAlignment="1">
      <alignment horizontal="left" wrapText="1"/>
    </xf>
    <xf numFmtId="0" fontId="14" fillId="3" borderId="15" xfId="0" applyFont="1" applyFill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FF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99CC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Q44"/>
  <sheetViews>
    <sheetView tabSelected="1" topLeftCell="A20" workbookViewId="0">
      <selection activeCell="C4" sqref="C4:C6"/>
    </sheetView>
  </sheetViews>
  <sheetFormatPr defaultColWidth="11.42578125" defaultRowHeight="12.75" x14ac:dyDescent="0.2"/>
  <cols>
    <col min="1" max="1" width="5" customWidth="1"/>
    <col min="2" max="2" width="14" style="3" customWidth="1"/>
    <col min="3" max="3" width="59.42578125" customWidth="1"/>
    <col min="4" max="4" width="13.28515625" bestFit="1" customWidth="1"/>
    <col min="5" max="15" width="12.7109375" customWidth="1"/>
    <col min="17" max="17" width="19.5703125" customWidth="1"/>
  </cols>
  <sheetData>
    <row r="1" spans="1:17" x14ac:dyDescent="0.2">
      <c r="A1" s="1" t="s">
        <v>81</v>
      </c>
    </row>
    <row r="2" spans="1:17" x14ac:dyDescent="0.2">
      <c r="A2" t="s">
        <v>82</v>
      </c>
    </row>
    <row r="4" spans="1:17" s="16" customFormat="1" ht="49.5" customHeight="1" x14ac:dyDescent="0.2">
      <c r="A4" s="63" t="s">
        <v>46</v>
      </c>
      <c r="B4" s="60" t="s">
        <v>44</v>
      </c>
      <c r="C4" s="60" t="s">
        <v>76</v>
      </c>
      <c r="D4" s="57" t="s">
        <v>45</v>
      </c>
      <c r="E4" s="52" t="s">
        <v>66</v>
      </c>
      <c r="F4" s="53"/>
      <c r="G4" s="53"/>
      <c r="H4" s="53"/>
      <c r="I4" s="54"/>
      <c r="J4" s="55" t="s">
        <v>65</v>
      </c>
      <c r="K4" s="55"/>
      <c r="L4" s="55"/>
      <c r="M4" s="55"/>
      <c r="N4" s="55"/>
      <c r="O4" s="55"/>
      <c r="P4" s="48" t="s">
        <v>60</v>
      </c>
      <c r="Q4" s="34" t="s">
        <v>72</v>
      </c>
    </row>
    <row r="5" spans="1:17" s="16" customFormat="1" ht="140.25" x14ac:dyDescent="0.2">
      <c r="A5" s="64"/>
      <c r="B5" s="61"/>
      <c r="C5" s="61"/>
      <c r="D5" s="58"/>
      <c r="E5" s="17" t="s">
        <v>54</v>
      </c>
      <c r="F5" s="18" t="s">
        <v>47</v>
      </c>
      <c r="G5" s="19" t="s">
        <v>62</v>
      </c>
      <c r="H5" s="19" t="s">
        <v>48</v>
      </c>
      <c r="I5" s="50" t="s">
        <v>60</v>
      </c>
      <c r="J5" s="36" t="s">
        <v>75</v>
      </c>
      <c r="K5" s="36" t="s">
        <v>69</v>
      </c>
      <c r="L5" s="37" t="s">
        <v>70</v>
      </c>
      <c r="M5" s="36" t="s">
        <v>71</v>
      </c>
      <c r="N5" s="36" t="s">
        <v>67</v>
      </c>
      <c r="O5" s="36" t="s">
        <v>68</v>
      </c>
      <c r="P5" s="48"/>
      <c r="Q5" s="36" t="s">
        <v>64</v>
      </c>
    </row>
    <row r="6" spans="1:17" s="16" customFormat="1" ht="27" customHeight="1" x14ac:dyDescent="0.2">
      <c r="A6" s="65"/>
      <c r="B6" s="62"/>
      <c r="C6" s="62"/>
      <c r="D6" s="59"/>
      <c r="E6" s="20" t="s">
        <v>49</v>
      </c>
      <c r="F6" s="20" t="s">
        <v>50</v>
      </c>
      <c r="G6" s="20" t="s">
        <v>51</v>
      </c>
      <c r="H6" s="20" t="s">
        <v>52</v>
      </c>
      <c r="I6" s="51"/>
      <c r="J6" s="35" t="s">
        <v>53</v>
      </c>
      <c r="K6" s="35" t="s">
        <v>22</v>
      </c>
      <c r="L6" s="35" t="s">
        <v>57</v>
      </c>
      <c r="M6" s="35" t="s">
        <v>24</v>
      </c>
      <c r="N6" s="35" t="s">
        <v>25</v>
      </c>
      <c r="O6" s="35" t="s">
        <v>26</v>
      </c>
      <c r="P6" s="48"/>
      <c r="Q6" s="35" t="s">
        <v>27</v>
      </c>
    </row>
    <row r="7" spans="1:17" ht="15" customHeight="1" x14ac:dyDescent="0.2">
      <c r="A7" s="5" t="s">
        <v>17</v>
      </c>
      <c r="B7" s="6">
        <v>41467</v>
      </c>
      <c r="C7" s="7" t="s">
        <v>13</v>
      </c>
      <c r="D7" s="13">
        <v>1</v>
      </c>
      <c r="E7" s="21"/>
      <c r="F7" s="21"/>
      <c r="G7" s="21"/>
      <c r="H7" s="21"/>
      <c r="I7" s="39">
        <f>D7*(E7+F7+G7+H7)</f>
        <v>0</v>
      </c>
      <c r="J7" s="21"/>
      <c r="K7" s="21"/>
      <c r="L7" s="21"/>
      <c r="M7" s="21"/>
      <c r="N7" s="21"/>
      <c r="O7" s="33"/>
      <c r="P7" s="39">
        <f t="shared" ref="P7:P28" si="0">D7*(SUM(J7:O7))</f>
        <v>0</v>
      </c>
      <c r="Q7" s="21"/>
    </row>
    <row r="8" spans="1:17" ht="15" customHeight="1" x14ac:dyDescent="0.2">
      <c r="A8" s="5" t="s">
        <v>18</v>
      </c>
      <c r="B8" s="4">
        <v>43397</v>
      </c>
      <c r="C8" s="8" t="s">
        <v>9</v>
      </c>
      <c r="D8" s="13">
        <v>1</v>
      </c>
      <c r="E8" s="21"/>
      <c r="F8" s="21"/>
      <c r="G8" s="21"/>
      <c r="H8" s="21"/>
      <c r="I8" s="39">
        <f t="shared" ref="I8:I28" si="1">D8*(E8+F8+G8+H8)</f>
        <v>0</v>
      </c>
      <c r="J8" s="21"/>
      <c r="K8" s="21"/>
      <c r="L8" s="21"/>
      <c r="M8" s="21"/>
      <c r="N8" s="21"/>
      <c r="O8" s="33"/>
      <c r="P8" s="39">
        <f t="shared" si="0"/>
        <v>0</v>
      </c>
      <c r="Q8" s="21"/>
    </row>
    <row r="9" spans="1:17" ht="15" customHeight="1" x14ac:dyDescent="0.2">
      <c r="A9" s="5" t="s">
        <v>19</v>
      </c>
      <c r="B9" s="2">
        <v>43396</v>
      </c>
      <c r="C9" s="9" t="s">
        <v>10</v>
      </c>
      <c r="D9" s="13">
        <v>3</v>
      </c>
      <c r="E9" s="21"/>
      <c r="F9" s="21"/>
      <c r="G9" s="21"/>
      <c r="H9" s="21"/>
      <c r="I9" s="39">
        <f t="shared" si="1"/>
        <v>0</v>
      </c>
      <c r="J9" s="21"/>
      <c r="K9" s="21"/>
      <c r="L9" s="21"/>
      <c r="M9" s="21"/>
      <c r="N9" s="21"/>
      <c r="O9" s="33"/>
      <c r="P9" s="39">
        <f t="shared" si="0"/>
        <v>0</v>
      </c>
      <c r="Q9" s="21"/>
    </row>
    <row r="10" spans="1:17" ht="15" customHeight="1" x14ac:dyDescent="0.2">
      <c r="A10" s="5" t="s">
        <v>20</v>
      </c>
      <c r="B10" s="2">
        <v>45114</v>
      </c>
      <c r="C10" s="9" t="s">
        <v>6</v>
      </c>
      <c r="D10" s="13">
        <v>1</v>
      </c>
      <c r="E10" s="21"/>
      <c r="F10" s="21"/>
      <c r="G10" s="21"/>
      <c r="H10" s="21"/>
      <c r="I10" s="39">
        <f t="shared" si="1"/>
        <v>0</v>
      </c>
      <c r="J10" s="21"/>
      <c r="K10" s="21"/>
      <c r="L10" s="21"/>
      <c r="M10" s="21"/>
      <c r="N10" s="21"/>
      <c r="O10" s="33"/>
      <c r="P10" s="39">
        <f t="shared" si="0"/>
        <v>0</v>
      </c>
      <c r="Q10" s="21"/>
    </row>
    <row r="11" spans="1:17" ht="15" customHeight="1" x14ac:dyDescent="0.2">
      <c r="A11" s="5" t="s">
        <v>21</v>
      </c>
      <c r="B11" s="2">
        <v>41122</v>
      </c>
      <c r="C11" s="9" t="s">
        <v>16</v>
      </c>
      <c r="D11" s="13">
        <v>1</v>
      </c>
      <c r="E11" s="21"/>
      <c r="F11" s="21"/>
      <c r="G11" s="21"/>
      <c r="H11" s="21"/>
      <c r="I11" s="39">
        <f>D11*(E11+F11+G11+H11)</f>
        <v>0</v>
      </c>
      <c r="J11" s="21"/>
      <c r="K11" s="21"/>
      <c r="L11" s="21"/>
      <c r="M11" s="21"/>
      <c r="N11" s="21"/>
      <c r="O11" s="33"/>
      <c r="P11" s="39">
        <f t="shared" si="0"/>
        <v>0</v>
      </c>
      <c r="Q11" s="21"/>
    </row>
    <row r="12" spans="1:17" ht="15" customHeight="1" x14ac:dyDescent="0.2">
      <c r="A12" s="5" t="s">
        <v>22</v>
      </c>
      <c r="B12" s="2">
        <v>42478</v>
      </c>
      <c r="C12" s="9" t="s">
        <v>0</v>
      </c>
      <c r="D12" s="13">
        <v>1</v>
      </c>
      <c r="E12" s="21"/>
      <c r="F12" s="21"/>
      <c r="G12" s="21"/>
      <c r="H12" s="21"/>
      <c r="I12" s="39">
        <f t="shared" si="1"/>
        <v>0</v>
      </c>
      <c r="J12" s="21"/>
      <c r="K12" s="21"/>
      <c r="L12" s="21"/>
      <c r="M12" s="21"/>
      <c r="N12" s="21"/>
      <c r="O12" s="33"/>
      <c r="P12" s="39">
        <f t="shared" si="0"/>
        <v>0</v>
      </c>
      <c r="Q12" s="21"/>
    </row>
    <row r="13" spans="1:17" ht="15" customHeight="1" x14ac:dyDescent="0.2">
      <c r="A13" s="5" t="s">
        <v>23</v>
      </c>
      <c r="B13" s="2">
        <v>40381</v>
      </c>
      <c r="C13" s="9" t="s">
        <v>8</v>
      </c>
      <c r="D13" s="13">
        <v>1</v>
      </c>
      <c r="E13" s="21"/>
      <c r="F13" s="21"/>
      <c r="G13" s="21"/>
      <c r="H13" s="21"/>
      <c r="I13" s="39">
        <f t="shared" si="1"/>
        <v>0</v>
      </c>
      <c r="J13" s="21"/>
      <c r="K13" s="21"/>
      <c r="L13" s="21"/>
      <c r="M13" s="21"/>
      <c r="N13" s="21"/>
      <c r="O13" s="33"/>
      <c r="P13" s="39">
        <f t="shared" si="0"/>
        <v>0</v>
      </c>
      <c r="Q13" s="21"/>
    </row>
    <row r="14" spans="1:17" ht="15" customHeight="1" x14ac:dyDescent="0.2">
      <c r="A14" s="5" t="s">
        <v>24</v>
      </c>
      <c r="B14" s="2">
        <v>43675</v>
      </c>
      <c r="C14" s="9" t="s">
        <v>7</v>
      </c>
      <c r="D14" s="13">
        <v>2</v>
      </c>
      <c r="E14" s="21"/>
      <c r="F14" s="21"/>
      <c r="G14" s="21"/>
      <c r="H14" s="21"/>
      <c r="I14" s="39">
        <f t="shared" si="1"/>
        <v>0</v>
      </c>
      <c r="J14" s="21"/>
      <c r="K14" s="21"/>
      <c r="L14" s="21"/>
      <c r="M14" s="21"/>
      <c r="N14" s="21"/>
      <c r="O14" s="33"/>
      <c r="P14" s="39">
        <f t="shared" si="0"/>
        <v>0</v>
      </c>
      <c r="Q14" s="21"/>
    </row>
    <row r="15" spans="1:17" ht="15" customHeight="1" x14ac:dyDescent="0.2">
      <c r="A15" s="5" t="s">
        <v>25</v>
      </c>
      <c r="B15" s="2">
        <v>39021</v>
      </c>
      <c r="C15" s="9" t="s">
        <v>4</v>
      </c>
      <c r="D15" s="38">
        <v>1</v>
      </c>
      <c r="E15" s="21"/>
      <c r="F15" s="21"/>
      <c r="G15" s="21"/>
      <c r="H15" s="21"/>
      <c r="I15" s="39">
        <f t="shared" si="1"/>
        <v>0</v>
      </c>
      <c r="J15" s="21"/>
      <c r="K15" s="21"/>
      <c r="L15" s="21"/>
      <c r="M15" s="21"/>
      <c r="N15" s="21"/>
      <c r="O15" s="33"/>
      <c r="P15" s="39">
        <f t="shared" si="0"/>
        <v>0</v>
      </c>
      <c r="Q15" s="21"/>
    </row>
    <row r="16" spans="1:17" ht="15" customHeight="1" x14ac:dyDescent="0.2">
      <c r="A16" s="5" t="s">
        <v>26</v>
      </c>
      <c r="B16" s="2">
        <v>43404</v>
      </c>
      <c r="C16" s="9" t="s">
        <v>1</v>
      </c>
      <c r="D16" s="38">
        <v>4</v>
      </c>
      <c r="E16" s="21"/>
      <c r="F16" s="21"/>
      <c r="G16" s="21"/>
      <c r="H16" s="21"/>
      <c r="I16" s="39">
        <f t="shared" si="1"/>
        <v>0</v>
      </c>
      <c r="J16" s="21"/>
      <c r="K16" s="21"/>
      <c r="L16" s="21"/>
      <c r="M16" s="21"/>
      <c r="N16" s="21"/>
      <c r="O16" s="21"/>
      <c r="P16" s="39">
        <f t="shared" si="0"/>
        <v>0</v>
      </c>
      <c r="Q16" s="21"/>
    </row>
    <row r="17" spans="1:17" ht="15" customHeight="1" x14ac:dyDescent="0.2">
      <c r="A17" s="5" t="s">
        <v>27</v>
      </c>
      <c r="B17" s="2">
        <v>41122</v>
      </c>
      <c r="C17" s="9" t="s">
        <v>3</v>
      </c>
      <c r="D17" s="38">
        <v>1</v>
      </c>
      <c r="E17" s="21"/>
      <c r="F17" s="21"/>
      <c r="G17" s="21"/>
      <c r="H17" s="21"/>
      <c r="I17" s="39">
        <f t="shared" si="1"/>
        <v>0</v>
      </c>
      <c r="J17" s="21"/>
      <c r="K17" s="21"/>
      <c r="L17" s="21"/>
      <c r="M17" s="21"/>
      <c r="N17" s="21"/>
      <c r="O17" s="21"/>
      <c r="P17" s="39">
        <f t="shared" si="0"/>
        <v>0</v>
      </c>
      <c r="Q17" s="21"/>
    </row>
    <row r="18" spans="1:17" ht="15" customHeight="1" x14ac:dyDescent="0.2">
      <c r="A18" s="5" t="s">
        <v>28</v>
      </c>
      <c r="B18" s="2">
        <v>45093</v>
      </c>
      <c r="C18" s="9" t="s">
        <v>5</v>
      </c>
      <c r="D18" s="13">
        <v>12</v>
      </c>
      <c r="E18" s="21"/>
      <c r="F18" s="21"/>
      <c r="G18" s="21"/>
      <c r="H18" s="21"/>
      <c r="I18" s="39">
        <f t="shared" si="1"/>
        <v>0</v>
      </c>
      <c r="J18" s="21"/>
      <c r="K18" s="21"/>
      <c r="L18" s="21"/>
      <c r="M18" s="21"/>
      <c r="N18" s="21"/>
      <c r="O18" s="21"/>
      <c r="P18" s="39">
        <f t="shared" si="0"/>
        <v>0</v>
      </c>
      <c r="Q18" s="21"/>
    </row>
    <row r="19" spans="1:17" ht="15" customHeight="1" x14ac:dyDescent="0.2">
      <c r="A19" s="5" t="s">
        <v>29</v>
      </c>
      <c r="B19" s="2">
        <v>41122</v>
      </c>
      <c r="C19" s="9" t="s">
        <v>14</v>
      </c>
      <c r="D19" s="13">
        <v>7</v>
      </c>
      <c r="E19" s="21"/>
      <c r="F19" s="21"/>
      <c r="G19" s="21"/>
      <c r="H19" s="21"/>
      <c r="I19" s="39">
        <f t="shared" si="1"/>
        <v>0</v>
      </c>
      <c r="J19" s="21"/>
      <c r="K19" s="21"/>
      <c r="L19" s="21"/>
      <c r="M19" s="21"/>
      <c r="N19" s="21"/>
      <c r="O19" s="33"/>
      <c r="P19" s="39">
        <f t="shared" si="0"/>
        <v>0</v>
      </c>
      <c r="Q19" s="21"/>
    </row>
    <row r="20" spans="1:17" ht="15" customHeight="1" x14ac:dyDescent="0.2">
      <c r="A20" s="5" t="s">
        <v>30</v>
      </c>
      <c r="B20" s="2">
        <v>43798</v>
      </c>
      <c r="C20" s="9" t="s">
        <v>2</v>
      </c>
      <c r="D20" s="13">
        <v>4</v>
      </c>
      <c r="E20" s="21"/>
      <c r="F20" s="21"/>
      <c r="G20" s="21"/>
      <c r="H20" s="21"/>
      <c r="I20" s="39">
        <f t="shared" si="1"/>
        <v>0</v>
      </c>
      <c r="J20" s="21"/>
      <c r="K20" s="21"/>
      <c r="L20" s="21"/>
      <c r="M20" s="21"/>
      <c r="N20" s="21"/>
      <c r="O20" s="21"/>
      <c r="P20" s="39">
        <f t="shared" si="0"/>
        <v>0</v>
      </c>
      <c r="Q20" s="21"/>
    </row>
    <row r="21" spans="1:17" ht="15" customHeight="1" x14ac:dyDescent="0.2">
      <c r="A21" s="5" t="s">
        <v>31</v>
      </c>
      <c r="B21" s="2">
        <v>43489</v>
      </c>
      <c r="C21" s="9" t="s">
        <v>12</v>
      </c>
      <c r="D21" s="13">
        <v>7</v>
      </c>
      <c r="E21" s="21"/>
      <c r="F21" s="21"/>
      <c r="G21" s="21"/>
      <c r="H21" s="21"/>
      <c r="I21" s="39">
        <f t="shared" si="1"/>
        <v>0</v>
      </c>
      <c r="J21" s="21"/>
      <c r="K21" s="21"/>
      <c r="L21" s="21"/>
      <c r="M21" s="21"/>
      <c r="N21" s="21"/>
      <c r="O21" s="21"/>
      <c r="P21" s="39">
        <f t="shared" si="0"/>
        <v>0</v>
      </c>
      <c r="Q21" s="21"/>
    </row>
    <row r="22" spans="1:17" ht="15" customHeight="1" x14ac:dyDescent="0.2">
      <c r="A22" s="5" t="s">
        <v>32</v>
      </c>
      <c r="B22" s="2">
        <v>45072</v>
      </c>
      <c r="C22" s="9" t="s">
        <v>11</v>
      </c>
      <c r="D22" s="13">
        <v>4</v>
      </c>
      <c r="E22" s="21"/>
      <c r="F22" s="21"/>
      <c r="G22" s="21"/>
      <c r="H22" s="21"/>
      <c r="I22" s="39">
        <f t="shared" si="1"/>
        <v>0</v>
      </c>
      <c r="J22" s="21"/>
      <c r="K22" s="21"/>
      <c r="L22" s="21"/>
      <c r="M22" s="21"/>
      <c r="N22" s="21"/>
      <c r="O22" s="21"/>
      <c r="P22" s="39">
        <f t="shared" si="0"/>
        <v>0</v>
      </c>
      <c r="Q22" s="21"/>
    </row>
    <row r="23" spans="1:17" ht="15" customHeight="1" x14ac:dyDescent="0.2">
      <c r="A23" s="5" t="s">
        <v>33</v>
      </c>
      <c r="B23" s="2">
        <v>45075</v>
      </c>
      <c r="C23" s="9" t="s">
        <v>15</v>
      </c>
      <c r="D23" s="13">
        <v>7</v>
      </c>
      <c r="E23" s="21"/>
      <c r="F23" s="21"/>
      <c r="G23" s="21"/>
      <c r="H23" s="21"/>
      <c r="I23" s="39">
        <f t="shared" si="1"/>
        <v>0</v>
      </c>
      <c r="J23" s="21"/>
      <c r="K23" s="21"/>
      <c r="L23" s="21"/>
      <c r="M23" s="21"/>
      <c r="N23" s="21"/>
      <c r="O23" s="21"/>
      <c r="P23" s="39">
        <f t="shared" si="0"/>
        <v>0</v>
      </c>
      <c r="Q23" s="21"/>
    </row>
    <row r="24" spans="1:17" ht="15" customHeight="1" x14ac:dyDescent="0.2">
      <c r="A24" s="5" t="s">
        <v>34</v>
      </c>
      <c r="B24" s="2">
        <v>43397</v>
      </c>
      <c r="C24" s="9" t="s">
        <v>41</v>
      </c>
      <c r="D24" s="13">
        <v>2</v>
      </c>
      <c r="E24" s="21"/>
      <c r="F24" s="21"/>
      <c r="G24" s="21"/>
      <c r="H24" s="21"/>
      <c r="I24" s="39">
        <f t="shared" si="1"/>
        <v>0</v>
      </c>
      <c r="J24" s="21"/>
      <c r="K24" s="21"/>
      <c r="L24" s="21"/>
      <c r="M24" s="21"/>
      <c r="N24" s="21"/>
      <c r="O24" s="21"/>
      <c r="P24" s="39">
        <f t="shared" si="0"/>
        <v>0</v>
      </c>
      <c r="Q24" s="21"/>
    </row>
    <row r="25" spans="1:17" ht="15" customHeight="1" x14ac:dyDescent="0.2">
      <c r="A25" s="5" t="s">
        <v>35</v>
      </c>
      <c r="B25" s="2">
        <v>43798</v>
      </c>
      <c r="C25" s="9" t="s">
        <v>43</v>
      </c>
      <c r="D25" s="13">
        <v>2</v>
      </c>
      <c r="E25" s="21"/>
      <c r="F25" s="21"/>
      <c r="G25" s="21"/>
      <c r="H25" s="21"/>
      <c r="I25" s="39">
        <f t="shared" si="1"/>
        <v>0</v>
      </c>
      <c r="J25" s="21"/>
      <c r="K25" s="21"/>
      <c r="L25" s="21"/>
      <c r="M25" s="21"/>
      <c r="N25" s="21"/>
      <c r="O25" s="21"/>
      <c r="P25" s="39">
        <f t="shared" si="0"/>
        <v>0</v>
      </c>
      <c r="Q25" s="21"/>
    </row>
    <row r="26" spans="1:17" ht="15" customHeight="1" x14ac:dyDescent="0.2">
      <c r="A26" s="5" t="s">
        <v>36</v>
      </c>
      <c r="B26" s="2">
        <v>43798</v>
      </c>
      <c r="C26" s="9" t="s">
        <v>40</v>
      </c>
      <c r="D26" s="13">
        <v>2</v>
      </c>
      <c r="E26" s="21"/>
      <c r="F26" s="21"/>
      <c r="G26" s="21"/>
      <c r="H26" s="21"/>
      <c r="I26" s="39">
        <f t="shared" si="1"/>
        <v>0</v>
      </c>
      <c r="J26" s="21"/>
      <c r="K26" s="21"/>
      <c r="L26" s="21"/>
      <c r="M26" s="21"/>
      <c r="N26" s="21"/>
      <c r="O26" s="21"/>
      <c r="P26" s="39">
        <f t="shared" si="0"/>
        <v>0</v>
      </c>
      <c r="Q26" s="21"/>
    </row>
    <row r="27" spans="1:17" ht="15" customHeight="1" x14ac:dyDescent="0.2">
      <c r="A27" s="5" t="s">
        <v>37</v>
      </c>
      <c r="B27" s="2">
        <v>45103</v>
      </c>
      <c r="C27" s="9" t="s">
        <v>42</v>
      </c>
      <c r="D27" s="13">
        <v>3</v>
      </c>
      <c r="E27" s="21"/>
      <c r="F27" s="21"/>
      <c r="G27" s="21"/>
      <c r="H27" s="21"/>
      <c r="I27" s="39">
        <f t="shared" si="1"/>
        <v>0</v>
      </c>
      <c r="J27" s="21"/>
      <c r="K27" s="21"/>
      <c r="L27" s="21"/>
      <c r="M27" s="21"/>
      <c r="N27" s="21"/>
      <c r="O27" s="21"/>
      <c r="P27" s="39">
        <f t="shared" si="0"/>
        <v>0</v>
      </c>
      <c r="Q27" s="21"/>
    </row>
    <row r="28" spans="1:17" ht="15" customHeight="1" x14ac:dyDescent="0.2">
      <c r="A28" s="5" t="s">
        <v>38</v>
      </c>
      <c r="B28" s="14">
        <v>42818</v>
      </c>
      <c r="C28" s="15" t="s">
        <v>39</v>
      </c>
      <c r="D28" s="13">
        <v>2</v>
      </c>
      <c r="E28" s="21"/>
      <c r="F28" s="21"/>
      <c r="G28" s="21"/>
      <c r="H28" s="21"/>
      <c r="I28" s="39">
        <f t="shared" si="1"/>
        <v>0</v>
      </c>
      <c r="J28" s="21"/>
      <c r="K28" s="21"/>
      <c r="L28" s="21"/>
      <c r="M28" s="21"/>
      <c r="N28" s="21"/>
      <c r="O28" s="21"/>
      <c r="P28" s="39">
        <f t="shared" si="0"/>
        <v>0</v>
      </c>
      <c r="Q28" s="21"/>
    </row>
    <row r="29" spans="1:17" ht="15" customHeight="1" x14ac:dyDescent="0.2">
      <c r="A29" s="56" t="s">
        <v>60</v>
      </c>
      <c r="B29" s="56"/>
      <c r="C29" s="56"/>
      <c r="D29" s="13">
        <f>SUM(D7:D28)</f>
        <v>69</v>
      </c>
      <c r="E29" s="13" t="s">
        <v>61</v>
      </c>
      <c r="F29" s="13" t="s">
        <v>61</v>
      </c>
      <c r="G29" s="13" t="s">
        <v>61</v>
      </c>
      <c r="H29" s="13" t="s">
        <v>61</v>
      </c>
      <c r="I29" s="23">
        <f>SUM(I7:I28)</f>
        <v>0</v>
      </c>
      <c r="J29" s="22" t="s">
        <v>61</v>
      </c>
      <c r="K29" s="22" t="s">
        <v>61</v>
      </c>
      <c r="L29" s="22" t="s">
        <v>61</v>
      </c>
      <c r="M29" s="22" t="s">
        <v>61</v>
      </c>
      <c r="N29" s="22" t="s">
        <v>61</v>
      </c>
      <c r="O29" s="22" t="s">
        <v>61</v>
      </c>
      <c r="P29" s="23">
        <f>SUM(P7:P28)</f>
        <v>0</v>
      </c>
      <c r="Q29" s="22" t="s">
        <v>61</v>
      </c>
    </row>
    <row r="30" spans="1:17" ht="13.5" thickBot="1" x14ac:dyDescent="0.25">
      <c r="A30" s="24"/>
      <c r="B30" s="24"/>
      <c r="C30" s="24"/>
      <c r="D30" s="25"/>
      <c r="E30" s="25"/>
      <c r="F30" s="25"/>
      <c r="G30" s="25"/>
      <c r="H30" s="25"/>
      <c r="I30" s="27"/>
      <c r="J30" s="26"/>
      <c r="K30" s="26"/>
      <c r="L30" s="26"/>
      <c r="M30" s="26"/>
      <c r="N30" s="26"/>
      <c r="O30" s="26"/>
      <c r="P30" s="27"/>
      <c r="Q30" s="26"/>
    </row>
    <row r="31" spans="1:17" s="31" customFormat="1" ht="33.75" customHeight="1" thickBot="1" x14ac:dyDescent="0.3">
      <c r="A31" s="68" t="s">
        <v>63</v>
      </c>
      <c r="B31" s="69"/>
      <c r="C31" s="70"/>
      <c r="D31" s="66">
        <f>I29+P29</f>
        <v>0</v>
      </c>
      <c r="E31" s="67"/>
      <c r="F31" s="28"/>
      <c r="G31" s="28"/>
      <c r="H31" s="28"/>
      <c r="I31" s="29"/>
      <c r="J31" s="30"/>
      <c r="K31" s="30"/>
      <c r="L31" s="30"/>
      <c r="M31" s="30"/>
      <c r="N31" s="30"/>
      <c r="O31" s="30"/>
      <c r="P31" s="29"/>
      <c r="Q31" s="30"/>
    </row>
    <row r="32" spans="1:17" s="31" customFormat="1" ht="33.75" customHeight="1" x14ac:dyDescent="0.25">
      <c r="A32" s="45"/>
      <c r="B32" s="45"/>
      <c r="C32" s="45"/>
      <c r="D32" s="46"/>
      <c r="E32" s="46"/>
      <c r="F32" s="28"/>
      <c r="G32" s="28"/>
      <c r="H32" s="28"/>
      <c r="I32" s="29"/>
      <c r="J32" s="30"/>
      <c r="K32" s="30"/>
      <c r="L32" s="30"/>
      <c r="M32" s="30"/>
      <c r="N32" s="30"/>
      <c r="O32" s="30"/>
      <c r="P32" s="29"/>
      <c r="Q32" s="30"/>
    </row>
    <row r="33" spans="1:17" ht="15.75" customHeight="1" x14ac:dyDescent="0.2">
      <c r="A33" s="32"/>
      <c r="C33" s="32"/>
      <c r="D33" s="25"/>
      <c r="E33" s="25"/>
      <c r="F33" s="25"/>
      <c r="H33" s="44"/>
      <c r="I33" s="44"/>
      <c r="J33" s="44"/>
      <c r="L33" s="44"/>
      <c r="M33" s="44"/>
      <c r="N33" s="44"/>
      <c r="O33" s="43" t="s">
        <v>80</v>
      </c>
      <c r="P33" s="27"/>
      <c r="Q33" s="26"/>
    </row>
    <row r="34" spans="1:17" ht="28.5" x14ac:dyDescent="0.35">
      <c r="K34" s="40"/>
      <c r="L34" s="41"/>
      <c r="M34" s="42" t="s">
        <v>79</v>
      </c>
      <c r="N34" s="40"/>
      <c r="O34" s="40"/>
    </row>
    <row r="35" spans="1:17" x14ac:dyDescent="0.2">
      <c r="B35" s="11" t="s">
        <v>56</v>
      </c>
      <c r="E35" s="3"/>
    </row>
    <row r="36" spans="1:17" x14ac:dyDescent="0.2">
      <c r="B36" s="11"/>
      <c r="E36" s="3"/>
    </row>
    <row r="37" spans="1:17" x14ac:dyDescent="0.2">
      <c r="B37" s="10"/>
      <c r="E37" s="3"/>
    </row>
    <row r="38" spans="1:17" ht="44.25" customHeight="1" x14ac:dyDescent="0.2">
      <c r="B38" s="49" t="s">
        <v>55</v>
      </c>
      <c r="C38" s="49"/>
      <c r="D38" s="49"/>
      <c r="E38" s="49"/>
      <c r="F38" s="49"/>
      <c r="G38" s="49"/>
      <c r="H38" s="49"/>
      <c r="I38" s="12"/>
    </row>
    <row r="39" spans="1:17" ht="48" customHeight="1" x14ac:dyDescent="0.2">
      <c r="B39" s="49" t="s">
        <v>58</v>
      </c>
      <c r="C39" s="49"/>
      <c r="D39" s="49"/>
      <c r="E39" s="49"/>
      <c r="F39" s="49"/>
      <c r="G39" s="49"/>
      <c r="H39" s="49"/>
      <c r="I39" s="12"/>
    </row>
    <row r="40" spans="1:17" ht="48" customHeight="1" x14ac:dyDescent="0.2">
      <c r="B40" s="49" t="s">
        <v>59</v>
      </c>
      <c r="C40" s="49"/>
      <c r="D40" s="49"/>
      <c r="E40" s="49"/>
      <c r="F40" s="49"/>
      <c r="G40" s="49"/>
      <c r="H40" s="49"/>
      <c r="I40" s="12"/>
    </row>
    <row r="41" spans="1:17" ht="33" customHeight="1" x14ac:dyDescent="0.2">
      <c r="B41" s="49" t="s">
        <v>73</v>
      </c>
      <c r="C41" s="49"/>
      <c r="D41" s="49"/>
      <c r="E41" s="49"/>
      <c r="F41" s="49"/>
      <c r="G41" s="49"/>
      <c r="H41" s="49"/>
      <c r="I41" s="12"/>
    </row>
    <row r="42" spans="1:17" ht="24" customHeight="1" x14ac:dyDescent="0.2">
      <c r="B42" s="1" t="s">
        <v>74</v>
      </c>
      <c r="E42" s="3"/>
    </row>
    <row r="43" spans="1:17" ht="24" customHeight="1" x14ac:dyDescent="0.2">
      <c r="B43" s="1" t="s">
        <v>78</v>
      </c>
      <c r="E43" s="3"/>
    </row>
    <row r="44" spans="1:17" ht="45" customHeight="1" x14ac:dyDescent="0.2">
      <c r="B44" s="47" t="s">
        <v>77</v>
      </c>
      <c r="C44" s="47"/>
      <c r="D44" s="47"/>
      <c r="E44" s="47"/>
      <c r="F44" s="47"/>
      <c r="G44" s="47"/>
      <c r="H44" s="47"/>
    </row>
  </sheetData>
  <mergeCells count="16">
    <mergeCell ref="B44:H44"/>
    <mergeCell ref="P4:P6"/>
    <mergeCell ref="B38:H38"/>
    <mergeCell ref="B39:H39"/>
    <mergeCell ref="B40:H40"/>
    <mergeCell ref="B41:H41"/>
    <mergeCell ref="I5:I6"/>
    <mergeCell ref="E4:I4"/>
    <mergeCell ref="J4:O4"/>
    <mergeCell ref="A29:C29"/>
    <mergeCell ref="D4:D6"/>
    <mergeCell ref="C4:C6"/>
    <mergeCell ref="B4:B6"/>
    <mergeCell ref="A4:A6"/>
    <mergeCell ref="D31:E31"/>
    <mergeCell ref="A31:C31"/>
  </mergeCells>
  <phoneticPr fontId="4" type="noConversion"/>
  <pageMargins left="0.78740157499999996" right="0.78740157499999996" top="0.984251969" bottom="0.984251969" header="0.4921259845" footer="0.492125984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Format</vt:lpstr>
      <vt:lpstr>Format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AG</dc:creator>
  <cp:lastModifiedBy>Harężlak Anna</cp:lastModifiedBy>
  <dcterms:created xsi:type="dcterms:W3CDTF">1999-10-28T06:58:38Z</dcterms:created>
  <dcterms:modified xsi:type="dcterms:W3CDTF">2026-04-17T10:34:16Z</dcterms:modified>
</cp:coreProperties>
</file>